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WDYPEIMb/JIxtImY2vX8JcXDYAl7EG9TW/D6Tkd6n4U7HozITZ0bdAb03xI1HghYu6piRxcAVVxuhFv8kdlH8A==" workbookSaltValue="/l5k+YkE8RsqmpG3QZj9dQ==" workbookSpinCount="100000" lockStructure="1"/>
  <bookViews>
    <workbookView xWindow="240" yWindow="108" windowWidth="14808" windowHeight="8016" activeTab="1"/>
  </bookViews>
  <sheets>
    <sheet name="Instruções de preenchimento" sheetId="3" r:id="rId1"/>
    <sheet name="Apêndice A" sheetId="1" r:id="rId2"/>
  </sheets>
  <calcPr calcId="152511"/>
</workbook>
</file>

<file path=xl/calcChain.xml><?xml version="1.0" encoding="utf-8"?>
<calcChain xmlns="http://schemas.openxmlformats.org/spreadsheetml/2006/main">
  <c r="L20" i="1" l="1"/>
  <c r="L19" i="1"/>
  <c r="L18" i="1"/>
  <c r="L13" i="1"/>
  <c r="L14" i="1"/>
  <c r="L15" i="1"/>
  <c r="L16" i="1"/>
  <c r="L17" i="1"/>
  <c r="L12" i="1"/>
  <c r="L11" i="1"/>
  <c r="L9" i="1"/>
  <c r="L10" i="1"/>
  <c r="L8" i="1"/>
  <c r="J19" i="1" l="1"/>
  <c r="J20" i="1" s="1"/>
</calcChain>
</file>

<file path=xl/sharedStrings.xml><?xml version="1.0" encoding="utf-8"?>
<sst xmlns="http://schemas.openxmlformats.org/spreadsheetml/2006/main" count="53" uniqueCount="44">
  <si>
    <t>Instruções de preenchimento</t>
  </si>
  <si>
    <t>O presente anexo encontra-se protegido contra qualquer modificação de estrutura, não devendo ser tentada qualquer forma de o desproteger.</t>
  </si>
  <si>
    <r>
      <t xml:space="preserve">Assinatura: o presente documento deverá ser assinado digitalmente, podendo recorrer-se ao menu </t>
    </r>
    <r>
      <rPr>
        <i/>
        <sz val="11"/>
        <color theme="1"/>
        <rFont val="Calibri"/>
        <family val="2"/>
        <scheme val="minor"/>
      </rPr>
      <t>Ficheiro&gt;Informações&gt;Proteger livro&gt;Adicionar uma Assinatura Digital</t>
    </r>
    <r>
      <rPr>
        <sz val="11"/>
        <color theme="1"/>
        <rFont val="Calibri"/>
        <family val="2"/>
        <scheme val="minor"/>
      </rPr>
      <t xml:space="preserve"> para o efeito.</t>
    </r>
  </si>
  <si>
    <t>Concurso Público n.º 26/2022/ICNF/SEDE</t>
  </si>
  <si>
    <t>Aquisição de bens para a requalificação e melhoria das condições de visitação das matas nacionais</t>
  </si>
  <si>
    <t>Lote</t>
  </si>
  <si>
    <t>Tipologia de Investimento</t>
  </si>
  <si>
    <t>Região</t>
  </si>
  <si>
    <t>Preços base parciais</t>
  </si>
  <si>
    <t>Mata Nacional (MN)</t>
  </si>
  <si>
    <t>Aquisição de bens para a requalificação e melhoria das condições de visitação das matas nacionais - Fundo Ambiental</t>
  </si>
  <si>
    <t>Preços parciais propostos *</t>
  </si>
  <si>
    <t>Intervenções</t>
  </si>
  <si>
    <t>Descrição</t>
  </si>
  <si>
    <t>Medida</t>
  </si>
  <si>
    <t>un</t>
  </si>
  <si>
    <t>Subtotal</t>
  </si>
  <si>
    <t xml:space="preserve">Subtotal                                                                                                                                                                                                       </t>
  </si>
  <si>
    <t>QTD.</t>
  </si>
  <si>
    <t>Sinalética **</t>
  </si>
  <si>
    <t>* Os preços parciais propostos não podem ser superiores aos respetivos preços base parciais, e o preço contratual global não pode ser superior ao preço base do lote.</t>
  </si>
  <si>
    <t>Os preços parciais propostos não podem ser superiores aos respetivos preços base parciais, e o preço contratual global não pode ser superior ao preço base do lote.</t>
  </si>
  <si>
    <r>
      <t xml:space="preserve">Na folha "Apêndice A" deve ser preenchida a coluna </t>
    </r>
    <r>
      <rPr>
        <i/>
        <sz val="11"/>
        <color theme="1"/>
        <rFont val="Calibri"/>
        <family val="2"/>
        <scheme val="minor"/>
      </rPr>
      <t>"Preços unitários propostos".</t>
    </r>
    <r>
      <rPr>
        <sz val="11"/>
        <color theme="1"/>
        <rFont val="Calibri"/>
        <family val="2"/>
        <scheme val="minor"/>
      </rPr>
      <t xml:space="preserve"> Não deverão ser preenchidas as células a cinzento.</t>
    </r>
  </si>
  <si>
    <t>Preços unitários propostos</t>
  </si>
  <si>
    <t>Preço base lote</t>
  </si>
  <si>
    <t>Preço contratual global *</t>
  </si>
  <si>
    <t>Anexo B - Proposta de preço - Lote 5</t>
  </si>
  <si>
    <t>Herdade da Parra</t>
  </si>
  <si>
    <t>Requalificação de Percurso Interpretativo</t>
  </si>
  <si>
    <t>Mobiliario e equipamento exterior</t>
  </si>
  <si>
    <t>Conjuto de mesas e bancos "urbano" castanho com pés compridos</t>
  </si>
  <si>
    <t>Bancos a colocar ao longo do percurso em locais a definir</t>
  </si>
  <si>
    <t>Aquisição e colocação de tela anti-erva e pedra rolada em 100 metros quadrados</t>
  </si>
  <si>
    <t>m2</t>
  </si>
  <si>
    <t xml:space="preserve">Aquisição de sinalética interpretativa relativa aos valores naturais e culturais, e à da orientação no percursos </t>
  </si>
  <si>
    <t>Painel grande de apresentação do percurso (mapa com orientação de visita e informações sobre os comportamentos em espaços naturais)</t>
  </si>
  <si>
    <t>Paineis Pequenos interpretativos</t>
  </si>
  <si>
    <t>Totem de percurso - painel identificador do Parque de Merendas</t>
  </si>
  <si>
    <t>Totem local - postes baixos para orientação do percuso</t>
  </si>
  <si>
    <t xml:space="preserve">Totem direcional - postes para indicação de direções </t>
  </si>
  <si>
    <t>Diretório para o totem direcional</t>
  </si>
  <si>
    <t>Subtotal MN Herdade da Parra</t>
  </si>
  <si>
    <t>ALGARVE</t>
  </si>
  <si>
    <t xml:space="preserve">** Os preços incluem a elaboração dos conteúdos (plantas, estações interpretativas, ilustrações), o desenho e arranjo gráfico (edição, produção e maquetização), e a sua impressão, nos suportes, bem como o transporte e a instalação no local.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</si>
</sst>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4" formatCode="_-[$€-2]\ * #,##0.00_-;\-[$€-2]\ * #,##0.00_-;_-[$€-2]\ * &quot;-&quot;??_-;_-@_-"/>
    <numFmt numFmtId="165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mbria"/>
      <family val="2"/>
      <scheme val="major"/>
    </font>
    <font>
      <i/>
      <sz val="11"/>
      <color theme="1"/>
      <name val="Cambria"/>
      <family val="2"/>
      <scheme val="maj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 Light"/>
      <family val="2"/>
    </font>
    <font>
      <b/>
      <sz val="11"/>
      <color theme="1"/>
      <name val="Calibri Light"/>
      <family val="2"/>
    </font>
    <font>
      <sz val="11"/>
      <color theme="1"/>
      <name val="Calibri Light"/>
      <family val="2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theme="6" tint="0.79998168889431442"/>
      </bottom>
      <diagonal/>
    </border>
    <border>
      <left/>
      <right/>
      <top style="thin">
        <color theme="6" tint="0.79998168889431442"/>
      </top>
      <bottom/>
      <diagonal/>
    </border>
    <border>
      <left/>
      <right/>
      <top style="thin">
        <color theme="6" tint="0.79998168889431442"/>
      </top>
      <bottom style="thin">
        <color theme="6" tint="0.79998168889431442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67">
    <xf numFmtId="0" fontId="0" fillId="0" borderId="0" xfId="0"/>
    <xf numFmtId="0" fontId="3" fillId="0" borderId="1" xfId="0" applyFont="1" applyBorder="1"/>
    <xf numFmtId="44" fontId="3" fillId="0" borderId="1" xfId="1" applyFont="1" applyBorder="1"/>
    <xf numFmtId="0" fontId="4" fillId="0" borderId="1" xfId="0" applyFont="1" applyBorder="1"/>
    <xf numFmtId="0" fontId="0" fillId="0" borderId="1" xfId="0" applyBorder="1"/>
    <xf numFmtId="0" fontId="5" fillId="0" borderId="1" xfId="0" applyFont="1" applyBorder="1"/>
    <xf numFmtId="0" fontId="6" fillId="0" borderId="1" xfId="0" applyFont="1" applyBorder="1" applyAlignment="1"/>
    <xf numFmtId="0" fontId="0" fillId="0" borderId="1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 wrapText="1"/>
    </xf>
    <xf numFmtId="44" fontId="8" fillId="7" borderId="0" xfId="1" applyFont="1" applyFill="1" applyBorder="1" applyAlignment="1">
      <alignment horizontal="center" vertical="center" wrapText="1"/>
    </xf>
    <xf numFmtId="44" fontId="9" fillId="2" borderId="0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8" fillId="7" borderId="0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0" fillId="11" borderId="1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44" fontId="8" fillId="3" borderId="0" xfId="1" applyFont="1" applyFill="1" applyBorder="1" applyAlignment="1">
      <alignment horizontal="center" vertical="center" wrapText="1"/>
    </xf>
    <xf numFmtId="0" fontId="8" fillId="7" borderId="0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1" fontId="10" fillId="0" borderId="5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44" fontId="0" fillId="6" borderId="1" xfId="1" applyNumberFormat="1" applyFont="1" applyFill="1" applyBorder="1" applyAlignment="1"/>
    <xf numFmtId="44" fontId="0" fillId="10" borderId="1" xfId="0" applyNumberFormat="1" applyFill="1" applyBorder="1" applyAlignment="1"/>
    <xf numFmtId="44" fontId="0" fillId="6" borderId="1" xfId="0" applyNumberFormat="1" applyFill="1" applyBorder="1" applyAlignment="1"/>
    <xf numFmtId="44" fontId="0" fillId="5" borderId="1" xfId="0" applyNumberFormat="1" applyFill="1" applyBorder="1" applyAlignment="1"/>
    <xf numFmtId="44" fontId="8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10" fillId="7" borderId="0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164" fontId="0" fillId="9" borderId="3" xfId="0" applyNumberFormat="1" applyFill="1" applyBorder="1" applyAlignment="1"/>
    <xf numFmtId="0" fontId="0" fillId="0" borderId="0" xfId="0" applyAlignment="1">
      <alignment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9" fillId="2" borderId="0" xfId="0" applyFont="1" applyFill="1" applyBorder="1" applyAlignment="1">
      <alignment horizontal="right" vertical="center" wrapText="1"/>
    </xf>
    <xf numFmtId="0" fontId="8" fillId="3" borderId="0" xfId="0" applyFont="1" applyFill="1" applyBorder="1" applyAlignment="1">
      <alignment horizontal="right" vertical="center" wrapText="1"/>
    </xf>
    <xf numFmtId="0" fontId="8" fillId="7" borderId="0" xfId="0" applyFont="1" applyFill="1" applyBorder="1" applyAlignment="1">
      <alignment horizontal="right" vertical="center" wrapText="1"/>
    </xf>
    <xf numFmtId="0" fontId="8" fillId="7" borderId="0" xfId="0" applyFont="1" applyFill="1" applyBorder="1" applyAlignment="1">
      <alignment horizontal="center" vertical="center" textRotation="90"/>
    </xf>
    <xf numFmtId="44" fontId="10" fillId="0" borderId="0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0" fillId="0" borderId="0" xfId="0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8" fillId="7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0" fillId="9" borderId="8" xfId="0" applyFill="1" applyBorder="1" applyAlignment="1">
      <alignment horizontal="center"/>
    </xf>
    <xf numFmtId="0" fontId="0" fillId="9" borderId="9" xfId="0" applyFill="1" applyBorder="1" applyAlignment="1">
      <alignment horizontal="center"/>
    </xf>
    <xf numFmtId="165" fontId="0" fillId="6" borderId="3" xfId="0" applyNumberFormat="1" applyFill="1" applyBorder="1" applyAlignment="1" applyProtection="1">
      <protection locked="0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4792995</xdr:colOff>
      <xdr:row>0</xdr:row>
      <xdr:rowOff>167640</xdr:rowOff>
    </xdr:from>
    <xdr:to>
      <xdr:col>2</xdr:col>
      <xdr:colOff>6387490</xdr:colOff>
      <xdr:row>3</xdr:row>
      <xdr:rowOff>143760</xdr:rowOff>
    </xdr:to>
    <xdr:pic>
      <xdr:nvPicPr>
        <xdr:cNvPr id="6" name="Imagem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175" y="167640"/>
          <a:ext cx="1594495" cy="5552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905638</xdr:colOff>
      <xdr:row>1</xdr:row>
      <xdr:rowOff>149314</xdr:rowOff>
    </xdr:from>
    <xdr:to>
      <xdr:col>11</xdr:col>
      <xdr:colOff>1247463</xdr:colOff>
      <xdr:row>4</xdr:row>
      <xdr:rowOff>125434</xdr:rowOff>
    </xdr:to>
    <xdr:pic>
      <xdr:nvPicPr>
        <xdr:cNvPr id="8" name="Imagem 7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71663" y="332580"/>
          <a:ext cx="1595749" cy="583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3"/>
  <sheetViews>
    <sheetView showGridLines="0" workbookViewId="0">
      <selection activeCell="C5" sqref="C5"/>
    </sheetView>
  </sheetViews>
  <sheetFormatPr defaultRowHeight="14.4" x14ac:dyDescent="0.3"/>
  <cols>
    <col min="1" max="1" width="8.88671875" style="4"/>
    <col min="2" max="2" width="6.5546875" style="4" customWidth="1"/>
    <col min="3" max="3" width="94.77734375" style="4" customWidth="1"/>
    <col min="4" max="16384" width="8.88671875" style="4"/>
  </cols>
  <sheetData>
    <row r="2" spans="2:6" ht="15.6" x14ac:dyDescent="0.3">
      <c r="B2" s="45" t="s">
        <v>26</v>
      </c>
      <c r="C2" s="46"/>
    </row>
    <row r="3" spans="2:6" ht="15.6" x14ac:dyDescent="0.3">
      <c r="B3" s="10"/>
      <c r="C3" s="11"/>
    </row>
    <row r="4" spans="2:6" ht="15.6" x14ac:dyDescent="0.3">
      <c r="B4" s="5" t="s">
        <v>3</v>
      </c>
      <c r="C4" s="1"/>
      <c r="D4" s="2"/>
      <c r="E4" s="2"/>
      <c r="F4" s="2"/>
    </row>
    <row r="5" spans="2:6" x14ac:dyDescent="0.3">
      <c r="B5" s="6" t="s">
        <v>4</v>
      </c>
      <c r="C5" s="1"/>
      <c r="D5" s="2"/>
      <c r="E5" s="2"/>
      <c r="F5" s="2"/>
    </row>
    <row r="6" spans="2:6" x14ac:dyDescent="0.3">
      <c r="B6" s="3"/>
      <c r="C6" s="1"/>
      <c r="D6" s="2"/>
      <c r="E6" s="2"/>
      <c r="F6" s="2"/>
    </row>
    <row r="7" spans="2:6" x14ac:dyDescent="0.3">
      <c r="B7" s="1"/>
      <c r="C7" s="1"/>
      <c r="D7" s="2"/>
      <c r="E7" s="2"/>
      <c r="F7" s="2"/>
    </row>
    <row r="8" spans="2:6" x14ac:dyDescent="0.3">
      <c r="B8" s="44" t="s">
        <v>0</v>
      </c>
      <c r="C8" s="44"/>
    </row>
    <row r="9" spans="2:6" x14ac:dyDescent="0.3">
      <c r="B9" s="44"/>
      <c r="C9" s="44"/>
    </row>
    <row r="10" spans="2:6" ht="28.8" x14ac:dyDescent="0.3">
      <c r="B10" s="13">
        <v>1</v>
      </c>
      <c r="C10" s="7" t="s">
        <v>1</v>
      </c>
    </row>
    <row r="11" spans="2:6" ht="28.8" x14ac:dyDescent="0.3">
      <c r="B11" s="13">
        <v>2</v>
      </c>
      <c r="C11" s="14" t="s">
        <v>22</v>
      </c>
    </row>
    <row r="12" spans="2:6" ht="28.8" x14ac:dyDescent="0.3">
      <c r="B12" s="13">
        <v>3</v>
      </c>
      <c r="C12" s="20" t="s">
        <v>21</v>
      </c>
    </row>
    <row r="13" spans="2:6" ht="28.8" x14ac:dyDescent="0.3">
      <c r="B13" s="13">
        <v>4</v>
      </c>
      <c r="C13" s="14" t="s">
        <v>2</v>
      </c>
    </row>
  </sheetData>
  <sheetProtection algorithmName="SHA-512" hashValue="1ZuK7l2f7BxS6UyQWclHcR+j11i1+NVLGSVl0LT9EIDx4Ebl6EEzizjiHvhBWGxtqLmyYIs3sKD110GzQZqilw==" saltValue="L/6KY0NmSv63jfSLsFbHrQ==" spinCount="100000" sheet="1" objects="1" scenarios="1"/>
  <mergeCells count="2">
    <mergeCell ref="B8:C9"/>
    <mergeCell ref="B2:C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7"/>
  <sheetViews>
    <sheetView showGridLines="0" tabSelected="1" zoomScale="79" zoomScaleNormal="79" workbookViewId="0">
      <selection activeCell="M20" sqref="M20"/>
    </sheetView>
  </sheetViews>
  <sheetFormatPr defaultRowHeight="14.4" x14ac:dyDescent="0.3"/>
  <cols>
    <col min="2" max="3" width="6.88671875" customWidth="1"/>
    <col min="4" max="4" width="15.44140625" customWidth="1"/>
    <col min="5" max="5" width="19.109375" customWidth="1"/>
    <col min="6" max="6" width="22.21875" customWidth="1"/>
    <col min="7" max="7" width="38" customWidth="1"/>
    <col min="8" max="8" width="17.44140625" customWidth="1"/>
    <col min="9" max="9" width="14.44140625" customWidth="1"/>
    <col min="10" max="10" width="14.88671875" customWidth="1"/>
    <col min="11" max="11" width="18.33203125" customWidth="1"/>
    <col min="12" max="12" width="19.88671875" customWidth="1"/>
    <col min="13" max="13" width="17" customWidth="1"/>
    <col min="14" max="14" width="16.6640625" customWidth="1"/>
  </cols>
  <sheetData>
    <row r="2" spans="1:14" ht="15.6" x14ac:dyDescent="0.3">
      <c r="A2" s="4"/>
      <c r="B2" s="53" t="s">
        <v>26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</row>
    <row r="3" spans="1:14" ht="15.6" x14ac:dyDescent="0.3">
      <c r="A3" s="4"/>
      <c r="B3" s="8"/>
      <c r="C3" s="22"/>
      <c r="D3" s="17"/>
      <c r="E3" s="12"/>
      <c r="F3" s="9"/>
      <c r="G3" s="9"/>
    </row>
    <row r="4" spans="1:14" ht="15.6" x14ac:dyDescent="0.3">
      <c r="A4" s="4"/>
      <c r="B4" s="58" t="s">
        <v>3</v>
      </c>
      <c r="C4" s="59"/>
      <c r="D4" s="59"/>
      <c r="E4" s="59"/>
      <c r="F4" s="59"/>
      <c r="G4" s="59"/>
      <c r="H4" s="59"/>
      <c r="I4" s="59"/>
      <c r="J4" s="59"/>
    </row>
    <row r="5" spans="1:14" x14ac:dyDescent="0.3">
      <c r="A5" s="4"/>
      <c r="B5" s="56" t="s">
        <v>10</v>
      </c>
      <c r="C5" s="57"/>
      <c r="D5" s="57"/>
      <c r="E5" s="57"/>
      <c r="F5" s="57"/>
      <c r="G5" s="57"/>
      <c r="H5" s="57"/>
      <c r="I5" s="57"/>
      <c r="J5" s="57"/>
    </row>
    <row r="7" spans="1:14" ht="28.8" x14ac:dyDescent="0.3">
      <c r="B7" s="24" t="s">
        <v>5</v>
      </c>
      <c r="C7" s="24" t="s">
        <v>7</v>
      </c>
      <c r="D7" s="18" t="s">
        <v>9</v>
      </c>
      <c r="E7" s="18" t="s">
        <v>6</v>
      </c>
      <c r="F7" s="18" t="s">
        <v>12</v>
      </c>
      <c r="G7" s="18" t="s">
        <v>13</v>
      </c>
      <c r="H7" s="18" t="s">
        <v>14</v>
      </c>
      <c r="I7" s="18" t="s">
        <v>18</v>
      </c>
      <c r="J7" s="15" t="s">
        <v>8</v>
      </c>
      <c r="K7" s="37" t="s">
        <v>23</v>
      </c>
      <c r="L7" s="19" t="s">
        <v>11</v>
      </c>
    </row>
    <row r="8" spans="1:14" ht="28.8" x14ac:dyDescent="0.3">
      <c r="B8" s="60">
        <v>5</v>
      </c>
      <c r="C8" s="51" t="s">
        <v>42</v>
      </c>
      <c r="D8" s="61" t="s">
        <v>27</v>
      </c>
      <c r="E8" s="62" t="s">
        <v>28</v>
      </c>
      <c r="F8" s="63" t="s">
        <v>29</v>
      </c>
      <c r="G8" s="39" t="s">
        <v>30</v>
      </c>
      <c r="H8" s="25" t="s">
        <v>15</v>
      </c>
      <c r="I8" s="25">
        <v>4</v>
      </c>
      <c r="J8" s="52"/>
      <c r="K8" s="66"/>
      <c r="L8" s="30">
        <f>K8*I8</f>
        <v>0</v>
      </c>
    </row>
    <row r="9" spans="1:14" ht="28.8" x14ac:dyDescent="0.3">
      <c r="B9" s="60"/>
      <c r="C9" s="51"/>
      <c r="D9" s="61"/>
      <c r="E9" s="62"/>
      <c r="F9" s="63"/>
      <c r="G9" s="40" t="s">
        <v>31</v>
      </c>
      <c r="H9" s="28" t="s">
        <v>15</v>
      </c>
      <c r="I9" s="28">
        <v>5</v>
      </c>
      <c r="J9" s="52"/>
      <c r="K9" s="66"/>
      <c r="L9" s="30">
        <f t="shared" ref="L9:L10" si="0">K9*I9</f>
        <v>0</v>
      </c>
    </row>
    <row r="10" spans="1:14" ht="28.8" x14ac:dyDescent="0.3">
      <c r="B10" s="60"/>
      <c r="C10" s="51"/>
      <c r="D10" s="61"/>
      <c r="E10" s="62"/>
      <c r="F10" s="63"/>
      <c r="G10" s="41" t="s">
        <v>32</v>
      </c>
      <c r="H10" s="26" t="s">
        <v>33</v>
      </c>
      <c r="I10" s="26">
        <v>100</v>
      </c>
      <c r="J10" s="52"/>
      <c r="K10" s="66"/>
      <c r="L10" s="30">
        <f t="shared" si="0"/>
        <v>0</v>
      </c>
    </row>
    <row r="11" spans="1:14" x14ac:dyDescent="0.3">
      <c r="B11" s="60"/>
      <c r="C11" s="51"/>
      <c r="D11" s="61"/>
      <c r="E11" s="62"/>
      <c r="F11" s="48" t="s">
        <v>16</v>
      </c>
      <c r="G11" s="48"/>
      <c r="H11" s="48"/>
      <c r="I11" s="48"/>
      <c r="J11" s="16">
        <v>5592.69</v>
      </c>
      <c r="K11" s="42"/>
      <c r="L11" s="31">
        <f>SUM(L8:L10)</f>
        <v>0</v>
      </c>
    </row>
    <row r="12" spans="1:14" ht="57.6" x14ac:dyDescent="0.3">
      <c r="B12" s="60"/>
      <c r="C12" s="51"/>
      <c r="D12" s="61"/>
      <c r="E12" s="62" t="s">
        <v>19</v>
      </c>
      <c r="F12" s="63" t="s">
        <v>34</v>
      </c>
      <c r="G12" s="39" t="s">
        <v>35</v>
      </c>
      <c r="H12" s="25" t="s">
        <v>15</v>
      </c>
      <c r="I12" s="27">
        <v>1</v>
      </c>
      <c r="J12" s="52"/>
      <c r="K12" s="66"/>
      <c r="L12" s="32">
        <f>K12*I12</f>
        <v>0</v>
      </c>
    </row>
    <row r="13" spans="1:14" x14ac:dyDescent="0.3">
      <c r="B13" s="60"/>
      <c r="C13" s="51"/>
      <c r="D13" s="61"/>
      <c r="E13" s="62"/>
      <c r="F13" s="63"/>
      <c r="G13" s="40" t="s">
        <v>36</v>
      </c>
      <c r="H13" s="28" t="s">
        <v>15</v>
      </c>
      <c r="I13" s="29">
        <v>10</v>
      </c>
      <c r="J13" s="52"/>
      <c r="K13" s="66"/>
      <c r="L13" s="32">
        <f t="shared" ref="L13:L17" si="1">K13*I13</f>
        <v>0</v>
      </c>
    </row>
    <row r="14" spans="1:14" ht="28.8" x14ac:dyDescent="0.3">
      <c r="B14" s="60"/>
      <c r="C14" s="51"/>
      <c r="D14" s="61"/>
      <c r="E14" s="62"/>
      <c r="F14" s="63"/>
      <c r="G14" s="40" t="s">
        <v>37</v>
      </c>
      <c r="H14" s="28" t="s">
        <v>15</v>
      </c>
      <c r="I14" s="29">
        <v>1</v>
      </c>
      <c r="J14" s="52"/>
      <c r="K14" s="66"/>
      <c r="L14" s="32">
        <f t="shared" si="1"/>
        <v>0</v>
      </c>
    </row>
    <row r="15" spans="1:14" ht="28.8" x14ac:dyDescent="0.3">
      <c r="B15" s="60"/>
      <c r="C15" s="51"/>
      <c r="D15" s="61"/>
      <c r="E15" s="62"/>
      <c r="F15" s="63"/>
      <c r="G15" s="40" t="s">
        <v>38</v>
      </c>
      <c r="H15" s="28" t="s">
        <v>15</v>
      </c>
      <c r="I15" s="29">
        <v>20</v>
      </c>
      <c r="J15" s="52"/>
      <c r="K15" s="66"/>
      <c r="L15" s="32">
        <f t="shared" si="1"/>
        <v>0</v>
      </c>
    </row>
    <row r="16" spans="1:14" ht="28.8" x14ac:dyDescent="0.3">
      <c r="B16" s="60"/>
      <c r="C16" s="51"/>
      <c r="D16" s="61"/>
      <c r="E16" s="62"/>
      <c r="F16" s="63"/>
      <c r="G16" s="40" t="s">
        <v>39</v>
      </c>
      <c r="H16" s="28" t="s">
        <v>15</v>
      </c>
      <c r="I16" s="29">
        <v>6</v>
      </c>
      <c r="J16" s="52"/>
      <c r="K16" s="66"/>
      <c r="L16" s="32">
        <f t="shared" si="1"/>
        <v>0</v>
      </c>
    </row>
    <row r="17" spans="2:14" x14ac:dyDescent="0.3">
      <c r="B17" s="60"/>
      <c r="C17" s="51"/>
      <c r="D17" s="61"/>
      <c r="E17" s="62"/>
      <c r="F17" s="63"/>
      <c r="G17" s="40" t="s">
        <v>40</v>
      </c>
      <c r="H17" s="28" t="s">
        <v>15</v>
      </c>
      <c r="I17" s="29">
        <v>6</v>
      </c>
      <c r="J17" s="52"/>
      <c r="K17" s="66"/>
      <c r="L17" s="32">
        <f t="shared" si="1"/>
        <v>0</v>
      </c>
    </row>
    <row r="18" spans="2:14" x14ac:dyDescent="0.3">
      <c r="B18" s="60"/>
      <c r="C18" s="51"/>
      <c r="D18" s="61"/>
      <c r="E18" s="62"/>
      <c r="F18" s="48" t="s">
        <v>17</v>
      </c>
      <c r="G18" s="48"/>
      <c r="H18" s="48"/>
      <c r="I18" s="48"/>
      <c r="J18" s="16">
        <v>30173.99</v>
      </c>
      <c r="K18" s="64"/>
      <c r="L18" s="31">
        <f>SUM(L12:L17)</f>
        <v>0</v>
      </c>
      <c r="M18" s="35"/>
    </row>
    <row r="19" spans="2:14" x14ac:dyDescent="0.3">
      <c r="B19" s="60"/>
      <c r="C19" s="51"/>
      <c r="D19" s="61"/>
      <c r="E19" s="49" t="s">
        <v>41</v>
      </c>
      <c r="F19" s="49"/>
      <c r="G19" s="49"/>
      <c r="H19" s="49"/>
      <c r="I19" s="49"/>
      <c r="J19" s="23">
        <f>J18+J11</f>
        <v>35766.68</v>
      </c>
      <c r="K19" s="65"/>
      <c r="L19" s="33">
        <f>L18+L11</f>
        <v>0</v>
      </c>
      <c r="M19" s="35"/>
    </row>
    <row r="20" spans="2:14" ht="28.8" x14ac:dyDescent="0.3">
      <c r="B20" s="36"/>
      <c r="C20" s="36"/>
      <c r="D20" s="50" t="s">
        <v>24</v>
      </c>
      <c r="E20" s="50"/>
      <c r="F20" s="50"/>
      <c r="G20" s="50"/>
      <c r="H20" s="50"/>
      <c r="I20" s="50"/>
      <c r="J20" s="15">
        <f>J19</f>
        <v>35766.68</v>
      </c>
      <c r="K20" s="38" t="s">
        <v>25</v>
      </c>
      <c r="L20" s="34">
        <f>L19</f>
        <v>0</v>
      </c>
      <c r="M20" s="35"/>
    </row>
    <row r="21" spans="2:14" x14ac:dyDescent="0.3">
      <c r="B21" s="21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</row>
    <row r="22" spans="2:14" x14ac:dyDescent="0.3">
      <c r="B22" s="55" t="s">
        <v>20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</row>
    <row r="23" spans="2:14" ht="27" customHeight="1" x14ac:dyDescent="0.3">
      <c r="B23" s="47" t="s">
        <v>43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3"/>
      <c r="N23" s="43"/>
    </row>
    <row r="27" spans="2:14" ht="30" customHeight="1" x14ac:dyDescent="0.3"/>
  </sheetData>
  <sheetProtection algorithmName="SHA-512" hashValue="EKMS20+9Jj3+MNC8mDvWrsytszpnlw/mY6HlBVFggf2tbGwzvLpFpyS740viqC2j0B6Qyd9UHHBIAPvLlA3gUg==" saltValue="RUbGoN50GyHT1wXYByYH4g==" spinCount="100000" sheet="1" objects="1" scenarios="1"/>
  <mergeCells count="19">
    <mergeCell ref="B2:N2"/>
    <mergeCell ref="B22:N22"/>
    <mergeCell ref="B5:J5"/>
    <mergeCell ref="B4:J4"/>
    <mergeCell ref="B8:B19"/>
    <mergeCell ref="D8:D19"/>
    <mergeCell ref="E8:E11"/>
    <mergeCell ref="F8:F10"/>
    <mergeCell ref="F11:I11"/>
    <mergeCell ref="E12:E18"/>
    <mergeCell ref="F12:F17"/>
    <mergeCell ref="K18:K19"/>
    <mergeCell ref="B23:L23"/>
    <mergeCell ref="F18:I18"/>
    <mergeCell ref="E19:I19"/>
    <mergeCell ref="D20:I20"/>
    <mergeCell ref="C8:C19"/>
    <mergeCell ref="J12:J17"/>
    <mergeCell ref="J8:J10"/>
  </mergeCells>
  <pageMargins left="0.7" right="0.7" top="0.75" bottom="0.75" header="0.3" footer="0.3"/>
  <pageSetup paperSize="9" orientation="portrait" r:id="rId1"/>
  <ignoredErrors>
    <ignoredError sqref="L1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2</vt:i4>
      </vt:variant>
    </vt:vector>
  </HeadingPairs>
  <TitlesOfParts>
    <vt:vector size="2" baseType="lpstr">
      <vt:lpstr>Instruções de preenchimento</vt:lpstr>
      <vt:lpstr>Apêndice 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2022-11-30T13:12:51Z</dcterms:modified>
</cp:coreProperties>
</file>